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1\2021 год - Дума города\"/>
    </mc:Choice>
  </mc:AlternateContent>
  <bookViews>
    <workbookView xWindow="0" yWindow="0" windowWidth="28800" windowHeight="12435"/>
  </bookViews>
  <sheets>
    <sheet name="Бюджет_16" sheetId="20" r:id="rId1"/>
  </sheets>
  <definedNames>
    <definedName name="_xlnm._FilterDatabase" localSheetId="0" hidden="1">Бюджет_16!$C$8:$I$66</definedName>
    <definedName name="_xlnm.Print_Titles" localSheetId="0">Бюджет_16!$6:$8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6" i="20" l="1"/>
  <c r="H66" i="20"/>
  <c r="I65" i="20"/>
  <c r="H65" i="20"/>
  <c r="I64" i="20"/>
  <c r="H64" i="20"/>
  <c r="I63" i="20"/>
  <c r="H63" i="20"/>
  <c r="I62" i="20"/>
  <c r="H62" i="20"/>
  <c r="I61" i="20"/>
  <c r="H61" i="20"/>
  <c r="I60" i="20"/>
  <c r="H60" i="20"/>
  <c r="I59" i="20"/>
  <c r="H59" i="20"/>
  <c r="I58" i="20"/>
  <c r="H58" i="20"/>
  <c r="I57" i="20"/>
  <c r="H57" i="20"/>
  <c r="I56" i="20"/>
  <c r="H56" i="20"/>
  <c r="I55" i="20"/>
  <c r="H55" i="20"/>
  <c r="I54" i="20"/>
  <c r="H54" i="20"/>
  <c r="I53" i="20"/>
  <c r="H53" i="20"/>
  <c r="I52" i="20"/>
  <c r="H52" i="20"/>
  <c r="I51" i="20"/>
  <c r="H51" i="20"/>
  <c r="I50" i="20"/>
  <c r="H50" i="20"/>
  <c r="I49" i="20"/>
  <c r="H49" i="20"/>
  <c r="I48" i="20"/>
  <c r="H48" i="20"/>
  <c r="I47" i="20"/>
  <c r="H47" i="20"/>
  <c r="I46" i="20"/>
  <c r="H46" i="20"/>
  <c r="I45" i="20"/>
  <c r="H45" i="20"/>
  <c r="I44" i="20"/>
  <c r="H44" i="20"/>
  <c r="I43" i="20"/>
  <c r="H43" i="20"/>
  <c r="I42" i="20"/>
  <c r="H42" i="20"/>
  <c r="I41" i="20"/>
  <c r="H41" i="20"/>
  <c r="I40" i="20"/>
  <c r="H40" i="20"/>
  <c r="I39" i="20"/>
  <c r="H39" i="20"/>
  <c r="I38" i="20"/>
  <c r="H38" i="20"/>
  <c r="I37" i="20"/>
  <c r="H37" i="20"/>
  <c r="I36" i="20"/>
  <c r="H36" i="20"/>
  <c r="I35" i="20"/>
  <c r="H35" i="20"/>
  <c r="I34" i="20"/>
  <c r="H34" i="20"/>
  <c r="I33" i="20"/>
  <c r="H33" i="20"/>
  <c r="I32" i="20"/>
  <c r="H32" i="20"/>
  <c r="I31" i="20"/>
  <c r="H31" i="20"/>
  <c r="I30" i="20"/>
  <c r="H30" i="20"/>
  <c r="I29" i="20"/>
  <c r="H29" i="20"/>
  <c r="I28" i="20"/>
  <c r="H28" i="20"/>
  <c r="I27" i="20"/>
  <c r="H27" i="20"/>
  <c r="I26" i="20"/>
  <c r="H26" i="20"/>
  <c r="I25" i="20"/>
  <c r="H25" i="20"/>
  <c r="I24" i="20"/>
  <c r="H24" i="20"/>
  <c r="I23" i="20"/>
  <c r="H23" i="20"/>
  <c r="I22" i="20"/>
  <c r="H22" i="20"/>
  <c r="I21" i="20"/>
  <c r="H21" i="20"/>
  <c r="I20" i="20"/>
  <c r="H20" i="20"/>
  <c r="I19" i="20"/>
  <c r="H19" i="20"/>
  <c r="I18" i="20"/>
  <c r="H18" i="20"/>
  <c r="I17" i="20"/>
  <c r="H17" i="20"/>
  <c r="H16" i="20"/>
  <c r="I15" i="20"/>
  <c r="H15" i="20"/>
  <c r="I14" i="20"/>
  <c r="H14" i="20"/>
  <c r="I13" i="20"/>
  <c r="H13" i="20"/>
  <c r="I12" i="20"/>
  <c r="H12" i="20"/>
  <c r="I11" i="20"/>
  <c r="H11" i="20"/>
  <c r="I10" i="20"/>
  <c r="H10" i="20"/>
  <c r="I9" i="20"/>
  <c r="H9" i="20"/>
</calcChain>
</file>

<file path=xl/sharedStrings.xml><?xml version="1.0" encoding="utf-8"?>
<sst xmlns="http://schemas.openxmlformats.org/spreadsheetml/2006/main" count="73" uniqueCount="73">
  <si>
    <t>Итого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</si>
  <si>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</si>
  <si>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</si>
  <si>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</si>
  <si>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</si>
  <si>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</si>
  <si>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</si>
  <si>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</si>
  <si>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</si>
  <si>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</si>
  <si>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</si>
  <si>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</si>
  <si>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</si>
  <si>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</si>
  <si>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</si>
  <si>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</si>
  <si>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</si>
  <si>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</si>
  <si>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</si>
  <si>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</si>
  <si>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</si>
  <si>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</si>
  <si>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</si>
  <si>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</si>
  <si>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</si>
  <si>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</si>
  <si>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</si>
  <si>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</si>
  <si>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</si>
  <si>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</si>
  <si>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</si>
  <si>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</si>
  <si>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</si>
  <si>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</si>
  <si>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</si>
  <si>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</si>
  <si>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</si>
  <si>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</si>
  <si>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</si>
  <si>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</si>
  <si>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</si>
  <si>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</si>
  <si>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</si>
  <si>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</si>
  <si>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</si>
  <si>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</si>
  <si>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</si>
  <si>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</si>
  <si>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</si>
  <si>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</si>
  <si>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</si>
  <si>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</si>
  <si>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</si>
  <si>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</si>
  <si>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</si>
  <si>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</si>
  <si>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</si>
  <si>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</si>
  <si>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подраз-дела</t>
  </si>
  <si>
    <t>раз-дела</t>
  </si>
  <si>
    <t>% исполнения</t>
  </si>
  <si>
    <t>Код по бюджетной классификации</t>
  </si>
  <si>
    <t>Наименование</t>
  </si>
  <si>
    <t>(рублей)</t>
  </si>
  <si>
    <t>Уточненный план на 2021 год</t>
  </si>
  <si>
    <t>Исполнено на 01.01.2022</t>
  </si>
  <si>
    <t>от утвержденного плана</t>
  </si>
  <si>
    <t>от уточненного плана</t>
  </si>
  <si>
    <t>Приложение № 9</t>
  </si>
  <si>
    <t>к пояснтельной записке</t>
  </si>
  <si>
    <t>Утвержденный план на 2021 год (Решение Думы № 41 от 27.12.2021)</t>
  </si>
  <si>
    <t xml:space="preserve">по разделам, подразделам классификации расходов бюджета       
</t>
  </si>
  <si>
    <t xml:space="preserve">Исполнение расходов бюджета города Пыть-Яха за 2021 год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</si>
</sst>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0"/>
    <numFmt numFmtId="166" formatCode="#,##0.00_ ;[Red]\-#,##0.00\ "/>
    <numFmt numFmtId="167" formatCode="00"/>
  </numFmts>
  <fonts count="4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6" fontId="2" fillId="0" borderId="1" xfId="0" applyNumberFormat="1" applyFont="1" applyFill="1" applyBorder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5" fontId="3" fillId="2" borderId="1" xfId="0" applyNumberFormat="1" applyFont="1" applyFill="1" applyBorder="1" applyAlignment="1" applyProtection="1">
      <alignment wrapText="1"/>
      <protection hidden="1"/>
    </xf>
    <xf numFmtId="167" fontId="3" fillId="2" borderId="1" xfId="0" applyNumberFormat="1" applyFont="1" applyFill="1" applyBorder="1" applyAlignment="1" applyProtection="1">
      <alignment horizontal="center"/>
      <protection hidden="1"/>
    </xf>
    <xf numFmtId="164" fontId="3" fillId="2" borderId="1" xfId="0" applyNumberFormat="1" applyFont="1" applyFill="1" applyBorder="1" applyAlignment="1" applyProtection="1">
      <alignment horizontal="right"/>
      <protection hidden="1"/>
    </xf>
    <xf numFmtId="164" fontId="3" fillId="2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alignment wrapText="1"/>
      <protection hidden="1"/>
    </xf>
    <xf numFmtId="167" fontId="2" fillId="2" borderId="1" xfId="0" applyNumberFormat="1" applyFont="1" applyFill="1" applyBorder="1" applyAlignment="1" applyProtection="1">
      <alignment horizontal="center"/>
      <protection hidden="1"/>
    </xf>
    <xf numFmtId="164" fontId="2" fillId="2" borderId="1" xfId="0" applyNumberFormat="1" applyFont="1" applyFill="1" applyBorder="1" applyAlignment="1" applyProtection="1">
      <alignment horizontal="right"/>
      <protection hidden="1"/>
    </xf>
    <xf numFmtId="164" fontId="2" fillId="2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6"/>
  <sheetViews>
    <sheetView showGridLines="0" tabSelected="1" workbookViewId="0">
      <selection activeCell="G14" sqref="G14"/>
    </sheetView>
  </sheetViews>
  <sheetFormatPr defaultColWidth="9.140625" defaultRowHeight="12.75" x14ac:dyDescent="0.2"/>
  <cols>
    <col min="1" max="1" width="1.42578125" customWidth="1"/>
    <col min="2" max="2" width="45.140625" customWidth="1"/>
    <col min="3" max="3" width="5.5703125" customWidth="1"/>
    <col min="4" max="4" width="7.5703125" customWidth="1"/>
    <col min="5" max="7" width="15.28515625" customWidth="1"/>
    <col min="8" max="9" width="8" customWidth="1"/>
    <col min="10" max="235" width="9.140625" customWidth="1"/>
  </cols>
  <sheetData>
    <row r="1" spans="1:9" x14ac:dyDescent="0.2">
      <c r="A1" s="3"/>
      <c r="B1" s="7"/>
      <c r="C1" s="4"/>
      <c r="D1" s="4"/>
      <c r="E1" s="4"/>
      <c r="F1" s="4"/>
      <c r="G1" s="28" t="s">
        <v>68</v>
      </c>
      <c r="H1" s="28"/>
      <c r="I1" s="28"/>
    </row>
    <row r="2" spans="1:9" x14ac:dyDescent="0.2">
      <c r="A2" s="3"/>
      <c r="B2" s="7"/>
      <c r="C2" s="4"/>
      <c r="D2" s="4"/>
      <c r="E2" s="4"/>
      <c r="F2" s="4"/>
      <c r="G2" s="28" t="s">
        <v>69</v>
      </c>
      <c r="H2" s="28"/>
      <c r="I2" s="28"/>
    </row>
    <row r="3" spans="1:9" x14ac:dyDescent="0.2">
      <c r="A3" s="3"/>
      <c r="B3" s="29" t="s">
        <v>72</v>
      </c>
      <c r="C3" s="29"/>
      <c r="D3" s="29"/>
      <c r="E3" s="29"/>
      <c r="F3" s="29"/>
      <c r="G3" s="29"/>
      <c r="H3" s="29"/>
      <c r="I3" s="29"/>
    </row>
    <row r="4" spans="1:9" x14ac:dyDescent="0.2">
      <c r="A4" s="3"/>
      <c r="B4" s="29" t="s">
        <v>71</v>
      </c>
      <c r="C4" s="29"/>
      <c r="D4" s="29"/>
      <c r="E4" s="29"/>
      <c r="F4" s="29"/>
      <c r="G4" s="29"/>
      <c r="H4" s="29"/>
      <c r="I4" s="29"/>
    </row>
    <row r="5" spans="1:9" x14ac:dyDescent="0.2">
      <c r="A5" s="6"/>
      <c r="B5" s="4"/>
      <c r="C5" s="2"/>
      <c r="D5" s="2"/>
      <c r="E5" s="2"/>
      <c r="F5" s="2"/>
      <c r="G5" s="1"/>
      <c r="H5" s="5"/>
      <c r="I5" s="5" t="s">
        <v>63</v>
      </c>
    </row>
    <row r="6" spans="1:9" ht="48.75" customHeight="1" x14ac:dyDescent="0.2">
      <c r="A6" s="4"/>
      <c r="B6" s="25" t="s">
        <v>62</v>
      </c>
      <c r="C6" s="26" t="s">
        <v>61</v>
      </c>
      <c r="D6" s="26"/>
      <c r="E6" s="26" t="s">
        <v>70</v>
      </c>
      <c r="F6" s="26" t="s">
        <v>64</v>
      </c>
      <c r="G6" s="27" t="s">
        <v>65</v>
      </c>
      <c r="H6" s="26" t="s">
        <v>60</v>
      </c>
      <c r="I6" s="26"/>
    </row>
    <row r="7" spans="1:9" ht="51" x14ac:dyDescent="0.2">
      <c r="A7" s="2"/>
      <c r="B7" s="25"/>
      <c r="C7" s="11" t="s">
        <v>59</v>
      </c>
      <c r="D7" s="11" t="s">
        <v>58</v>
      </c>
      <c r="E7" s="26"/>
      <c r="F7" s="26"/>
      <c r="G7" s="27"/>
      <c r="H7" s="11" t="s">
        <v>66</v>
      </c>
      <c r="I7" s="11" t="s">
        <v>67</v>
      </c>
    </row>
    <row r="8" spans="1:9" x14ac:dyDescent="0.2">
      <c r="A8" s="2"/>
      <c r="B8" s="13">
        <v>1</v>
      </c>
      <c r="C8" s="13">
        <v>2</v>
      </c>
      <c r="D8" s="13">
        <v>3</v>
      </c>
      <c r="E8" s="13">
        <v>4</v>
      </c>
      <c r="F8" s="13">
        <v>5</v>
      </c>
      <c r="G8" s="14">
        <v>6</v>
      </c>
      <c r="H8" s="14">
        <v>7</v>
      </c>
      <c r="I8" s="14">
        <v>8</v>
      </c>
    </row>
    <row r="9" spans="1:9" x14ac:dyDescent="0.2">
      <c r="A9" s="2"/>
      <c r="B9" s="21" t="s">
        <v>57</v>
      </c>
      <c r="C9" s="22">
        <v>1</v>
      </c>
      <c r="D9" s="22"/>
      <c r="E9" s="23">
        <v>441571251.56</v>
      </c>
      <c r="F9" s="23">
        <v>480583259.00999999</v>
      </c>
      <c r="G9" s="24">
        <v>428129320.44999999</v>
      </c>
      <c r="H9" s="12">
        <f>G9/E9*100</f>
        <v>96.955886266936119</v>
      </c>
      <c r="I9" s="12">
        <f>G9/F9*100</f>
        <v>89.085358764253471</v>
      </c>
    </row>
    <row r="10" spans="1:9" ht="38.25" x14ac:dyDescent="0.2">
      <c r="A10" s="2"/>
      <c r="B10" s="15" t="s">
        <v>56</v>
      </c>
      <c r="C10" s="16">
        <v>1</v>
      </c>
      <c r="D10" s="16">
        <v>2</v>
      </c>
      <c r="E10" s="17">
        <v>5819685.7699999996</v>
      </c>
      <c r="F10" s="17">
        <v>5915370.6100000003</v>
      </c>
      <c r="G10" s="18">
        <v>5883609.75</v>
      </c>
      <c r="H10" s="19">
        <f t="shared" ref="H10:H66" si="0">G10/E10*100</f>
        <v>101.09840947649653</v>
      </c>
      <c r="I10" s="8">
        <f t="shared" ref="I10:I66" si="1">G10/F10*100</f>
        <v>99.463079118892267</v>
      </c>
    </row>
    <row r="11" spans="1:9" ht="51" x14ac:dyDescent="0.2">
      <c r="A11" s="2"/>
      <c r="B11" s="15" t="s">
        <v>55</v>
      </c>
      <c r="C11" s="16">
        <v>1</v>
      </c>
      <c r="D11" s="16">
        <v>3</v>
      </c>
      <c r="E11" s="17">
        <v>13362179.6</v>
      </c>
      <c r="F11" s="17">
        <v>13362179.6</v>
      </c>
      <c r="G11" s="18">
        <v>12111448.16</v>
      </c>
      <c r="H11" s="19">
        <f t="shared" si="0"/>
        <v>90.639764788073947</v>
      </c>
      <c r="I11" s="8">
        <f t="shared" si="1"/>
        <v>90.639764788073947</v>
      </c>
    </row>
    <row r="12" spans="1:9" ht="51" x14ac:dyDescent="0.2">
      <c r="A12" s="2"/>
      <c r="B12" s="15" t="s">
        <v>54</v>
      </c>
      <c r="C12" s="16">
        <v>1</v>
      </c>
      <c r="D12" s="16">
        <v>4</v>
      </c>
      <c r="E12" s="17">
        <v>139183298.18000001</v>
      </c>
      <c r="F12" s="17">
        <v>136467887.90000001</v>
      </c>
      <c r="G12" s="18">
        <v>135688842.69999999</v>
      </c>
      <c r="H12" s="19">
        <f t="shared" si="0"/>
        <v>97.48931407310036</v>
      </c>
      <c r="I12" s="8">
        <f t="shared" si="1"/>
        <v>99.429136618153805</v>
      </c>
    </row>
    <row r="13" spans="1:9" x14ac:dyDescent="0.2">
      <c r="A13" s="2"/>
      <c r="B13" s="15" t="s">
        <v>53</v>
      </c>
      <c r="C13" s="16">
        <v>1</v>
      </c>
      <c r="D13" s="16">
        <v>5</v>
      </c>
      <c r="E13" s="17">
        <v>6200</v>
      </c>
      <c r="F13" s="17">
        <v>6200</v>
      </c>
      <c r="G13" s="18">
        <v>6200</v>
      </c>
      <c r="H13" s="19">
        <f t="shared" si="0"/>
        <v>100</v>
      </c>
      <c r="I13" s="8">
        <f t="shared" si="1"/>
        <v>100</v>
      </c>
    </row>
    <row r="14" spans="1:9" ht="38.25" x14ac:dyDescent="0.2">
      <c r="A14" s="2"/>
      <c r="B14" s="15" t="s">
        <v>52</v>
      </c>
      <c r="C14" s="16">
        <v>1</v>
      </c>
      <c r="D14" s="16">
        <v>6</v>
      </c>
      <c r="E14" s="17">
        <v>41984621.020000003</v>
      </c>
      <c r="F14" s="17">
        <v>42927776.579999998</v>
      </c>
      <c r="G14" s="18">
        <v>42663327.979999997</v>
      </c>
      <c r="H14" s="19">
        <f t="shared" si="0"/>
        <v>101.6165608823209</v>
      </c>
      <c r="I14" s="8">
        <f t="shared" si="1"/>
        <v>99.383968560525886</v>
      </c>
    </row>
    <row r="15" spans="1:9" x14ac:dyDescent="0.2">
      <c r="A15" s="2"/>
      <c r="B15" s="15" t="s">
        <v>51</v>
      </c>
      <c r="C15" s="16">
        <v>1</v>
      </c>
      <c r="D15" s="16">
        <v>7</v>
      </c>
      <c r="E15" s="17">
        <v>8000000</v>
      </c>
      <c r="F15" s="17">
        <v>8000000</v>
      </c>
      <c r="G15" s="18">
        <v>8000000</v>
      </c>
      <c r="H15" s="19">
        <f t="shared" si="0"/>
        <v>100</v>
      </c>
      <c r="I15" s="8">
        <f t="shared" si="1"/>
        <v>100</v>
      </c>
    </row>
    <row r="16" spans="1:9" x14ac:dyDescent="0.2">
      <c r="A16" s="2"/>
      <c r="B16" s="15" t="s">
        <v>50</v>
      </c>
      <c r="C16" s="16">
        <v>1</v>
      </c>
      <c r="D16" s="16">
        <v>11</v>
      </c>
      <c r="E16" s="17">
        <v>98450</v>
      </c>
      <c r="F16" s="17">
        <v>0</v>
      </c>
      <c r="G16" s="18">
        <v>0</v>
      </c>
      <c r="H16" s="19">
        <f t="shared" si="0"/>
        <v>0</v>
      </c>
      <c r="I16" s="8">
        <v>0</v>
      </c>
    </row>
    <row r="17" spans="1:9" x14ac:dyDescent="0.2">
      <c r="A17" s="2"/>
      <c r="B17" s="15" t="s">
        <v>49</v>
      </c>
      <c r="C17" s="16">
        <v>1</v>
      </c>
      <c r="D17" s="16">
        <v>13</v>
      </c>
      <c r="E17" s="17">
        <v>233116816.99000001</v>
      </c>
      <c r="F17" s="17">
        <v>273903844.31999999</v>
      </c>
      <c r="G17" s="18">
        <v>223775891.86000001</v>
      </c>
      <c r="H17" s="19">
        <f t="shared" si="0"/>
        <v>95.993028194786703</v>
      </c>
      <c r="I17" s="8">
        <f t="shared" si="1"/>
        <v>81.698704308276945</v>
      </c>
    </row>
    <row r="18" spans="1:9" x14ac:dyDescent="0.2">
      <c r="A18" s="2"/>
      <c r="B18" s="21" t="s">
        <v>48</v>
      </c>
      <c r="C18" s="22">
        <v>2</v>
      </c>
      <c r="D18" s="22"/>
      <c r="E18" s="23">
        <v>5480200</v>
      </c>
      <c r="F18" s="23">
        <v>5480200</v>
      </c>
      <c r="G18" s="24">
        <v>5480200</v>
      </c>
      <c r="H18" s="12">
        <f t="shared" si="0"/>
        <v>100</v>
      </c>
      <c r="I18" s="12">
        <f t="shared" si="1"/>
        <v>100</v>
      </c>
    </row>
    <row r="19" spans="1:9" x14ac:dyDescent="0.2">
      <c r="A19" s="2"/>
      <c r="B19" s="15" t="s">
        <v>47</v>
      </c>
      <c r="C19" s="16">
        <v>2</v>
      </c>
      <c r="D19" s="16">
        <v>3</v>
      </c>
      <c r="E19" s="17">
        <v>5480200</v>
      </c>
      <c r="F19" s="17">
        <v>5480200</v>
      </c>
      <c r="G19" s="18">
        <v>5480200</v>
      </c>
      <c r="H19" s="19">
        <f t="shared" si="0"/>
        <v>100</v>
      </c>
      <c r="I19" s="8">
        <f t="shared" si="1"/>
        <v>100</v>
      </c>
    </row>
    <row r="20" spans="1:9" ht="25.5" x14ac:dyDescent="0.2">
      <c r="A20" s="2"/>
      <c r="B20" s="21" t="s">
        <v>46</v>
      </c>
      <c r="C20" s="22">
        <v>3</v>
      </c>
      <c r="D20" s="22"/>
      <c r="E20" s="23">
        <v>29145434.289999999</v>
      </c>
      <c r="F20" s="23">
        <v>29145434.289999999</v>
      </c>
      <c r="G20" s="24">
        <v>28736602.050000001</v>
      </c>
      <c r="H20" s="12">
        <f t="shared" si="0"/>
        <v>98.597268320203852</v>
      </c>
      <c r="I20" s="12">
        <f t="shared" si="1"/>
        <v>98.597268320203852</v>
      </c>
    </row>
    <row r="21" spans="1:9" x14ac:dyDescent="0.2">
      <c r="A21" s="2"/>
      <c r="B21" s="15" t="s">
        <v>45</v>
      </c>
      <c r="C21" s="16">
        <v>3</v>
      </c>
      <c r="D21" s="16">
        <v>4</v>
      </c>
      <c r="E21" s="17">
        <v>5307300</v>
      </c>
      <c r="F21" s="17">
        <v>5307300</v>
      </c>
      <c r="G21" s="18">
        <v>5307300</v>
      </c>
      <c r="H21" s="19">
        <f t="shared" si="0"/>
        <v>100</v>
      </c>
      <c r="I21" s="8">
        <f t="shared" si="1"/>
        <v>100</v>
      </c>
    </row>
    <row r="22" spans="1:9" x14ac:dyDescent="0.2">
      <c r="A22" s="2"/>
      <c r="B22" s="15" t="s">
        <v>44</v>
      </c>
      <c r="C22" s="16">
        <v>3</v>
      </c>
      <c r="D22" s="16">
        <v>9</v>
      </c>
      <c r="E22" s="17">
        <v>35000</v>
      </c>
      <c r="F22" s="17">
        <v>35000</v>
      </c>
      <c r="G22" s="18">
        <v>35000</v>
      </c>
      <c r="H22" s="19">
        <f t="shared" si="0"/>
        <v>100</v>
      </c>
      <c r="I22" s="8">
        <f t="shared" si="1"/>
        <v>100</v>
      </c>
    </row>
    <row r="23" spans="1:9" ht="38.25" x14ac:dyDescent="0.2">
      <c r="A23" s="2"/>
      <c r="B23" s="15" t="s">
        <v>43</v>
      </c>
      <c r="C23" s="16">
        <v>3</v>
      </c>
      <c r="D23" s="16">
        <v>10</v>
      </c>
      <c r="E23" s="17">
        <v>22559200</v>
      </c>
      <c r="F23" s="17">
        <v>22559200</v>
      </c>
      <c r="G23" s="18">
        <v>22150367.760000002</v>
      </c>
      <c r="H23" s="19">
        <f t="shared" si="0"/>
        <v>98.187736089932272</v>
      </c>
      <c r="I23" s="8">
        <f t="shared" si="1"/>
        <v>98.187736089932272</v>
      </c>
    </row>
    <row r="24" spans="1:9" ht="25.5" x14ac:dyDescent="0.2">
      <c r="A24" s="2"/>
      <c r="B24" s="15" t="s">
        <v>42</v>
      </c>
      <c r="C24" s="16">
        <v>3</v>
      </c>
      <c r="D24" s="16">
        <v>14</v>
      </c>
      <c r="E24" s="17">
        <v>1243934.29</v>
      </c>
      <c r="F24" s="17">
        <v>1243934.29</v>
      </c>
      <c r="G24" s="18">
        <v>1243934.29</v>
      </c>
      <c r="H24" s="19">
        <f t="shared" si="0"/>
        <v>100</v>
      </c>
      <c r="I24" s="8">
        <f t="shared" si="1"/>
        <v>100</v>
      </c>
    </row>
    <row r="25" spans="1:9" x14ac:dyDescent="0.2">
      <c r="A25" s="2"/>
      <c r="B25" s="21" t="s">
        <v>41</v>
      </c>
      <c r="C25" s="22">
        <v>4</v>
      </c>
      <c r="D25" s="22"/>
      <c r="E25" s="23">
        <v>388121780.44999999</v>
      </c>
      <c r="F25" s="23">
        <v>408117199.38999999</v>
      </c>
      <c r="G25" s="24">
        <v>366415945.12</v>
      </c>
      <c r="H25" s="12">
        <f t="shared" si="0"/>
        <v>94.407467855879261</v>
      </c>
      <c r="I25" s="12">
        <f t="shared" si="1"/>
        <v>89.782039489556055</v>
      </c>
    </row>
    <row r="26" spans="1:9" x14ac:dyDescent="0.2">
      <c r="A26" s="2"/>
      <c r="B26" s="15" t="s">
        <v>40</v>
      </c>
      <c r="C26" s="16">
        <v>4</v>
      </c>
      <c r="D26" s="16">
        <v>1</v>
      </c>
      <c r="E26" s="17">
        <v>4218500</v>
      </c>
      <c r="F26" s="17">
        <v>4218500</v>
      </c>
      <c r="G26" s="18">
        <v>4122520.99</v>
      </c>
      <c r="H26" s="19">
        <f t="shared" si="0"/>
        <v>97.724807158942767</v>
      </c>
      <c r="I26" s="8">
        <f t="shared" si="1"/>
        <v>97.724807158942767</v>
      </c>
    </row>
    <row r="27" spans="1:9" x14ac:dyDescent="0.2">
      <c r="A27" s="2"/>
      <c r="B27" s="15" t="s">
        <v>39</v>
      </c>
      <c r="C27" s="16">
        <v>4</v>
      </c>
      <c r="D27" s="16">
        <v>5</v>
      </c>
      <c r="E27" s="17">
        <v>21605728</v>
      </c>
      <c r="F27" s="17">
        <v>21424928</v>
      </c>
      <c r="G27" s="18">
        <v>20319140.859999999</v>
      </c>
      <c r="H27" s="19">
        <f t="shared" si="0"/>
        <v>94.045157191648428</v>
      </c>
      <c r="I27" s="8">
        <f t="shared" si="1"/>
        <v>94.838782468720552</v>
      </c>
    </row>
    <row r="28" spans="1:9" x14ac:dyDescent="0.2">
      <c r="A28" s="2"/>
      <c r="B28" s="15" t="s">
        <v>38</v>
      </c>
      <c r="C28" s="16">
        <v>4</v>
      </c>
      <c r="D28" s="16">
        <v>8</v>
      </c>
      <c r="E28" s="17">
        <v>69078019.530000001</v>
      </c>
      <c r="F28" s="17">
        <v>69078019.530000001</v>
      </c>
      <c r="G28" s="18">
        <v>61975989.270000003</v>
      </c>
      <c r="H28" s="19">
        <f t="shared" si="0"/>
        <v>89.718827626614797</v>
      </c>
      <c r="I28" s="8">
        <f t="shared" si="1"/>
        <v>89.718827626614797</v>
      </c>
    </row>
    <row r="29" spans="1:9" x14ac:dyDescent="0.2">
      <c r="A29" s="2"/>
      <c r="B29" s="15" t="s">
        <v>37</v>
      </c>
      <c r="C29" s="16">
        <v>4</v>
      </c>
      <c r="D29" s="16">
        <v>9</v>
      </c>
      <c r="E29" s="17">
        <v>194980426.97</v>
      </c>
      <c r="F29" s="17">
        <v>214980426.97</v>
      </c>
      <c r="G29" s="18">
        <v>185845257.58000001</v>
      </c>
      <c r="H29" s="19">
        <f t="shared" si="0"/>
        <v>95.31482747680846</v>
      </c>
      <c r="I29" s="8">
        <f t="shared" si="1"/>
        <v>86.447524641829034</v>
      </c>
    </row>
    <row r="30" spans="1:9" x14ac:dyDescent="0.2">
      <c r="A30" s="2"/>
      <c r="B30" s="15" t="s">
        <v>36</v>
      </c>
      <c r="C30" s="16">
        <v>4</v>
      </c>
      <c r="D30" s="16">
        <v>10</v>
      </c>
      <c r="E30" s="17">
        <v>9503543.2200000007</v>
      </c>
      <c r="F30" s="17">
        <v>9511122.5600000005</v>
      </c>
      <c r="G30" s="18">
        <v>9259633.8499999996</v>
      </c>
      <c r="H30" s="19">
        <f t="shared" si="0"/>
        <v>97.433490179886817</v>
      </c>
      <c r="I30" s="8">
        <f t="shared" si="1"/>
        <v>97.355846185205706</v>
      </c>
    </row>
    <row r="31" spans="1:9" x14ac:dyDescent="0.2">
      <c r="A31" s="2"/>
      <c r="B31" s="15" t="s">
        <v>35</v>
      </c>
      <c r="C31" s="16">
        <v>4</v>
      </c>
      <c r="D31" s="16">
        <v>12</v>
      </c>
      <c r="E31" s="17">
        <v>88735562.730000004</v>
      </c>
      <c r="F31" s="17">
        <v>88904202.329999998</v>
      </c>
      <c r="G31" s="18">
        <v>84893402.569999993</v>
      </c>
      <c r="H31" s="19">
        <f t="shared" si="0"/>
        <v>95.670101093863863</v>
      </c>
      <c r="I31" s="8">
        <f t="shared" si="1"/>
        <v>95.488627472172254</v>
      </c>
    </row>
    <row r="32" spans="1:9" x14ac:dyDescent="0.2">
      <c r="A32" s="2"/>
      <c r="B32" s="21" t="s">
        <v>34</v>
      </c>
      <c r="C32" s="22">
        <v>5</v>
      </c>
      <c r="D32" s="22"/>
      <c r="E32" s="23">
        <v>1115829216.45</v>
      </c>
      <c r="F32" s="23">
        <v>1154889685.76</v>
      </c>
      <c r="G32" s="24">
        <v>1043209966.41</v>
      </c>
      <c r="H32" s="12">
        <f t="shared" si="0"/>
        <v>93.491902795748842</v>
      </c>
      <c r="I32" s="12">
        <f t="shared" si="1"/>
        <v>90.329836630543042</v>
      </c>
    </row>
    <row r="33" spans="1:9" x14ac:dyDescent="0.2">
      <c r="A33" s="2"/>
      <c r="B33" s="15" t="s">
        <v>33</v>
      </c>
      <c r="C33" s="16">
        <v>5</v>
      </c>
      <c r="D33" s="16">
        <v>1</v>
      </c>
      <c r="E33" s="17">
        <v>61993298</v>
      </c>
      <c r="F33" s="17">
        <v>54530098</v>
      </c>
      <c r="G33" s="18">
        <v>52559765.920000002</v>
      </c>
      <c r="H33" s="19">
        <f t="shared" si="0"/>
        <v>84.782980766727405</v>
      </c>
      <c r="I33" s="8">
        <f t="shared" si="1"/>
        <v>96.386707245602238</v>
      </c>
    </row>
    <row r="34" spans="1:9" x14ac:dyDescent="0.2">
      <c r="A34" s="2"/>
      <c r="B34" s="15" t="s">
        <v>32</v>
      </c>
      <c r="C34" s="16">
        <v>5</v>
      </c>
      <c r="D34" s="16">
        <v>2</v>
      </c>
      <c r="E34" s="17">
        <v>814293539.22000003</v>
      </c>
      <c r="F34" s="17">
        <v>812940710.63999999</v>
      </c>
      <c r="G34" s="18">
        <v>800517635.01999998</v>
      </c>
      <c r="H34" s="19">
        <f t="shared" si="0"/>
        <v>98.308238548325491</v>
      </c>
      <c r="I34" s="8">
        <f t="shared" si="1"/>
        <v>98.471834974260332</v>
      </c>
    </row>
    <row r="35" spans="1:9" x14ac:dyDescent="0.2">
      <c r="A35" s="2"/>
      <c r="B35" s="15" t="s">
        <v>31</v>
      </c>
      <c r="C35" s="16">
        <v>5</v>
      </c>
      <c r="D35" s="16">
        <v>3</v>
      </c>
      <c r="E35" s="17">
        <v>200257023.15000001</v>
      </c>
      <c r="F35" s="17">
        <v>248285151.72999999</v>
      </c>
      <c r="G35" s="18">
        <v>151298644.22999999</v>
      </c>
      <c r="H35" s="19">
        <f t="shared" si="0"/>
        <v>75.552228755878218</v>
      </c>
      <c r="I35" s="8">
        <f t="shared" si="1"/>
        <v>60.937451625996189</v>
      </c>
    </row>
    <row r="36" spans="1:9" ht="25.5" x14ac:dyDescent="0.2">
      <c r="A36" s="2"/>
      <c r="B36" s="15" t="s">
        <v>30</v>
      </c>
      <c r="C36" s="16">
        <v>5</v>
      </c>
      <c r="D36" s="16">
        <v>5</v>
      </c>
      <c r="E36" s="17">
        <v>39285356.079999998</v>
      </c>
      <c r="F36" s="17">
        <v>39133725.390000001</v>
      </c>
      <c r="G36" s="18">
        <v>38833921.240000002</v>
      </c>
      <c r="H36" s="19">
        <f t="shared" si="0"/>
        <v>98.850882656935312</v>
      </c>
      <c r="I36" s="8">
        <f t="shared" si="1"/>
        <v>99.233898262912106</v>
      </c>
    </row>
    <row r="37" spans="1:9" x14ac:dyDescent="0.2">
      <c r="A37" s="2"/>
      <c r="B37" s="21" t="s">
        <v>29</v>
      </c>
      <c r="C37" s="22">
        <v>6</v>
      </c>
      <c r="D37" s="22"/>
      <c r="E37" s="23">
        <v>1433900</v>
      </c>
      <c r="F37" s="23">
        <v>1433900</v>
      </c>
      <c r="G37" s="24">
        <v>1350791</v>
      </c>
      <c r="H37" s="12">
        <f t="shared" si="0"/>
        <v>94.203989120580232</v>
      </c>
      <c r="I37" s="12">
        <f t="shared" si="1"/>
        <v>94.203989120580232</v>
      </c>
    </row>
    <row r="38" spans="1:9" ht="25.5" x14ac:dyDescent="0.2">
      <c r="A38" s="2"/>
      <c r="B38" s="15" t="s">
        <v>28</v>
      </c>
      <c r="C38" s="16">
        <v>6</v>
      </c>
      <c r="D38" s="16">
        <v>3</v>
      </c>
      <c r="E38" s="17">
        <v>397000</v>
      </c>
      <c r="F38" s="17">
        <v>397000</v>
      </c>
      <c r="G38" s="18">
        <v>318471</v>
      </c>
      <c r="H38" s="19">
        <f t="shared" si="0"/>
        <v>80.219395465994964</v>
      </c>
      <c r="I38" s="8">
        <f t="shared" si="1"/>
        <v>80.219395465994964</v>
      </c>
    </row>
    <row r="39" spans="1:9" ht="25.5" x14ac:dyDescent="0.2">
      <c r="A39" s="2"/>
      <c r="B39" s="15" t="s">
        <v>27</v>
      </c>
      <c r="C39" s="16">
        <v>6</v>
      </c>
      <c r="D39" s="16">
        <v>5</v>
      </c>
      <c r="E39" s="17">
        <v>1036900</v>
      </c>
      <c r="F39" s="17">
        <v>1036900</v>
      </c>
      <c r="G39" s="18">
        <v>1032320</v>
      </c>
      <c r="H39" s="19">
        <f t="shared" si="0"/>
        <v>99.558298775195297</v>
      </c>
      <c r="I39" s="8">
        <f t="shared" si="1"/>
        <v>99.558298775195297</v>
      </c>
    </row>
    <row r="40" spans="1:9" x14ac:dyDescent="0.2">
      <c r="A40" s="2"/>
      <c r="B40" s="21" t="s">
        <v>26</v>
      </c>
      <c r="C40" s="22">
        <v>7</v>
      </c>
      <c r="D40" s="22"/>
      <c r="E40" s="23">
        <v>2051697767.1600001</v>
      </c>
      <c r="F40" s="23">
        <v>2076974439.3299999</v>
      </c>
      <c r="G40" s="24">
        <v>1985903684.8299999</v>
      </c>
      <c r="H40" s="12">
        <f t="shared" si="0"/>
        <v>96.793188383634416</v>
      </c>
      <c r="I40" s="12">
        <f t="shared" si="1"/>
        <v>95.615220256182937</v>
      </c>
    </row>
    <row r="41" spans="1:9" x14ac:dyDescent="0.2">
      <c r="A41" s="2"/>
      <c r="B41" s="15" t="s">
        <v>25</v>
      </c>
      <c r="C41" s="16">
        <v>7</v>
      </c>
      <c r="D41" s="16">
        <v>1</v>
      </c>
      <c r="E41" s="17">
        <v>594112435.28999996</v>
      </c>
      <c r="F41" s="17">
        <v>597948909.28999996</v>
      </c>
      <c r="G41" s="18">
        <v>590759315.77999997</v>
      </c>
      <c r="H41" s="19">
        <f t="shared" si="0"/>
        <v>99.435608596820018</v>
      </c>
      <c r="I41" s="8">
        <f t="shared" si="1"/>
        <v>98.797624111642435</v>
      </c>
    </row>
    <row r="42" spans="1:9" x14ac:dyDescent="0.2">
      <c r="A42" s="2"/>
      <c r="B42" s="15" t="s">
        <v>24</v>
      </c>
      <c r="C42" s="16">
        <v>7</v>
      </c>
      <c r="D42" s="16">
        <v>2</v>
      </c>
      <c r="E42" s="17">
        <v>1158914294.99</v>
      </c>
      <c r="F42" s="17">
        <v>1181322951.79</v>
      </c>
      <c r="G42" s="18">
        <v>1109576596.3699999</v>
      </c>
      <c r="H42" s="19">
        <f t="shared" si="0"/>
        <v>95.742765549334621</v>
      </c>
      <c r="I42" s="8">
        <f t="shared" si="1"/>
        <v>93.926609543030864</v>
      </c>
    </row>
    <row r="43" spans="1:9" x14ac:dyDescent="0.2">
      <c r="A43" s="2"/>
      <c r="B43" s="15" t="s">
        <v>23</v>
      </c>
      <c r="C43" s="16">
        <v>7</v>
      </c>
      <c r="D43" s="16">
        <v>3</v>
      </c>
      <c r="E43" s="17">
        <v>123463358.61</v>
      </c>
      <c r="F43" s="17">
        <v>123425709.93000001</v>
      </c>
      <c r="G43" s="18">
        <v>118917071.25</v>
      </c>
      <c r="H43" s="19">
        <f t="shared" si="0"/>
        <v>96.317703154049966</v>
      </c>
      <c r="I43" s="8">
        <f t="shared" si="1"/>
        <v>96.347083048939268</v>
      </c>
    </row>
    <row r="44" spans="1:9" x14ac:dyDescent="0.2">
      <c r="A44" s="2"/>
      <c r="B44" s="15" t="s">
        <v>22</v>
      </c>
      <c r="C44" s="16">
        <v>7</v>
      </c>
      <c r="D44" s="16">
        <v>7</v>
      </c>
      <c r="E44" s="17">
        <v>144995378.27000001</v>
      </c>
      <c r="F44" s="17">
        <v>144947888.27000001</v>
      </c>
      <c r="G44" s="18">
        <v>137617092.90000001</v>
      </c>
      <c r="H44" s="19">
        <f t="shared" si="0"/>
        <v>94.911365135886811</v>
      </c>
      <c r="I44" s="8">
        <f t="shared" si="1"/>
        <v>94.942461420103868</v>
      </c>
    </row>
    <row r="45" spans="1:9" x14ac:dyDescent="0.2">
      <c r="A45" s="2"/>
      <c r="B45" s="15" t="s">
        <v>21</v>
      </c>
      <c r="C45" s="16">
        <v>7</v>
      </c>
      <c r="D45" s="16">
        <v>9</v>
      </c>
      <c r="E45" s="17">
        <v>30212300</v>
      </c>
      <c r="F45" s="17">
        <v>29328980.050000001</v>
      </c>
      <c r="G45" s="18">
        <v>29033608.530000001</v>
      </c>
      <c r="H45" s="19">
        <f t="shared" si="0"/>
        <v>96.09863707827607</v>
      </c>
      <c r="I45" s="8">
        <f t="shared" si="1"/>
        <v>98.992902175607711</v>
      </c>
    </row>
    <row r="46" spans="1:9" x14ac:dyDescent="0.2">
      <c r="A46" s="2"/>
      <c r="B46" s="21" t="s">
        <v>20</v>
      </c>
      <c r="C46" s="22">
        <v>8</v>
      </c>
      <c r="D46" s="22"/>
      <c r="E46" s="23">
        <v>161743731.83000001</v>
      </c>
      <c r="F46" s="23">
        <v>161040747.06</v>
      </c>
      <c r="G46" s="24">
        <v>159425348.50999999</v>
      </c>
      <c r="H46" s="12">
        <f t="shared" si="0"/>
        <v>98.566631736655637</v>
      </c>
      <c r="I46" s="12">
        <f t="shared" si="1"/>
        <v>98.996900735067911</v>
      </c>
    </row>
    <row r="47" spans="1:9" x14ac:dyDescent="0.2">
      <c r="A47" s="2"/>
      <c r="B47" s="15" t="s">
        <v>19</v>
      </c>
      <c r="C47" s="16">
        <v>8</v>
      </c>
      <c r="D47" s="16">
        <v>1</v>
      </c>
      <c r="E47" s="17">
        <v>155381733.88999999</v>
      </c>
      <c r="F47" s="17">
        <v>155381733.88999999</v>
      </c>
      <c r="G47" s="18">
        <v>154086484.41</v>
      </c>
      <c r="H47" s="19">
        <f t="shared" si="0"/>
        <v>99.166408143625844</v>
      </c>
      <c r="I47" s="8">
        <f t="shared" si="1"/>
        <v>99.166408143625844</v>
      </c>
    </row>
    <row r="48" spans="1:9" ht="25.5" x14ac:dyDescent="0.2">
      <c r="A48" s="2"/>
      <c r="B48" s="15" t="s">
        <v>18</v>
      </c>
      <c r="C48" s="16">
        <v>8</v>
      </c>
      <c r="D48" s="16">
        <v>4</v>
      </c>
      <c r="E48" s="17">
        <v>6361997.9400000004</v>
      </c>
      <c r="F48" s="17">
        <v>5659013.1699999999</v>
      </c>
      <c r="G48" s="18">
        <v>5338864.0999999996</v>
      </c>
      <c r="H48" s="19">
        <f t="shared" si="0"/>
        <v>83.918041947684117</v>
      </c>
      <c r="I48" s="8">
        <f t="shared" si="1"/>
        <v>94.342669642523546</v>
      </c>
    </row>
    <row r="49" spans="1:9" x14ac:dyDescent="0.2">
      <c r="A49" s="2"/>
      <c r="B49" s="21" t="s">
        <v>17</v>
      </c>
      <c r="C49" s="22">
        <v>9</v>
      </c>
      <c r="D49" s="22"/>
      <c r="E49" s="23">
        <v>2020300</v>
      </c>
      <c r="F49" s="23">
        <v>2020300</v>
      </c>
      <c r="G49" s="24">
        <v>2020274.93</v>
      </c>
      <c r="H49" s="12">
        <f t="shared" si="0"/>
        <v>99.998759095183871</v>
      </c>
      <c r="I49" s="12">
        <f t="shared" si="1"/>
        <v>99.998759095183871</v>
      </c>
    </row>
    <row r="50" spans="1:9" x14ac:dyDescent="0.2">
      <c r="A50" s="2"/>
      <c r="B50" s="15" t="s">
        <v>16</v>
      </c>
      <c r="C50" s="16">
        <v>9</v>
      </c>
      <c r="D50" s="16">
        <v>9</v>
      </c>
      <c r="E50" s="17">
        <v>2020300</v>
      </c>
      <c r="F50" s="17">
        <v>2020300</v>
      </c>
      <c r="G50" s="18">
        <v>2020274.93</v>
      </c>
      <c r="H50" s="19">
        <f t="shared" si="0"/>
        <v>99.998759095183871</v>
      </c>
      <c r="I50" s="8">
        <f t="shared" si="1"/>
        <v>99.998759095183871</v>
      </c>
    </row>
    <row r="51" spans="1:9" x14ac:dyDescent="0.2">
      <c r="A51" s="2"/>
      <c r="B51" s="21" t="s">
        <v>15</v>
      </c>
      <c r="C51" s="22">
        <v>10</v>
      </c>
      <c r="D51" s="22"/>
      <c r="E51" s="23">
        <v>104691383.48</v>
      </c>
      <c r="F51" s="23">
        <v>96419883.480000004</v>
      </c>
      <c r="G51" s="24">
        <v>93017028.939999998</v>
      </c>
      <c r="H51" s="12">
        <f t="shared" si="0"/>
        <v>88.848791417270519</v>
      </c>
      <c r="I51" s="12">
        <f t="shared" si="1"/>
        <v>96.470795838800356</v>
      </c>
    </row>
    <row r="52" spans="1:9" x14ac:dyDescent="0.2">
      <c r="A52" s="2"/>
      <c r="B52" s="15" t="s">
        <v>14</v>
      </c>
      <c r="C52" s="16">
        <v>10</v>
      </c>
      <c r="D52" s="16">
        <v>1</v>
      </c>
      <c r="E52" s="17">
        <v>8389505</v>
      </c>
      <c r="F52" s="17">
        <v>8389505</v>
      </c>
      <c r="G52" s="18">
        <v>8389505</v>
      </c>
      <c r="H52" s="19">
        <f t="shared" si="0"/>
        <v>100</v>
      </c>
      <c r="I52" s="8">
        <f t="shared" si="1"/>
        <v>100</v>
      </c>
    </row>
    <row r="53" spans="1:9" x14ac:dyDescent="0.2">
      <c r="A53" s="2"/>
      <c r="B53" s="15" t="s">
        <v>13</v>
      </c>
      <c r="C53" s="16">
        <v>10</v>
      </c>
      <c r="D53" s="16">
        <v>3</v>
      </c>
      <c r="E53" s="17">
        <v>6218300</v>
      </c>
      <c r="F53" s="17">
        <v>548000</v>
      </c>
      <c r="G53" s="18">
        <v>548000</v>
      </c>
      <c r="H53" s="19">
        <f t="shared" si="0"/>
        <v>8.8126980042776974</v>
      </c>
      <c r="I53" s="8">
        <f t="shared" si="1"/>
        <v>100</v>
      </c>
    </row>
    <row r="54" spans="1:9" x14ac:dyDescent="0.2">
      <c r="A54" s="2"/>
      <c r="B54" s="15" t="s">
        <v>12</v>
      </c>
      <c r="C54" s="16">
        <v>10</v>
      </c>
      <c r="D54" s="16">
        <v>4</v>
      </c>
      <c r="E54" s="17">
        <v>75055678.480000004</v>
      </c>
      <c r="F54" s="17">
        <v>72454478.480000004</v>
      </c>
      <c r="G54" s="18">
        <v>70542405.079999998</v>
      </c>
      <c r="H54" s="19">
        <f t="shared" si="0"/>
        <v>93.986766236211366</v>
      </c>
      <c r="I54" s="8">
        <f t="shared" si="1"/>
        <v>97.36100039623112</v>
      </c>
    </row>
    <row r="55" spans="1:9" x14ac:dyDescent="0.2">
      <c r="A55" s="2"/>
      <c r="B55" s="15" t="s">
        <v>11</v>
      </c>
      <c r="C55" s="16">
        <v>10</v>
      </c>
      <c r="D55" s="16">
        <v>6</v>
      </c>
      <c r="E55" s="17">
        <v>15027900</v>
      </c>
      <c r="F55" s="17">
        <v>15027900</v>
      </c>
      <c r="G55" s="18">
        <v>13537118.859999999</v>
      </c>
      <c r="H55" s="19">
        <f t="shared" si="0"/>
        <v>90.079910433260807</v>
      </c>
      <c r="I55" s="8">
        <f t="shared" si="1"/>
        <v>90.079910433260807</v>
      </c>
    </row>
    <row r="56" spans="1:9" x14ac:dyDescent="0.2">
      <c r="A56" s="2"/>
      <c r="B56" s="21" t="s">
        <v>10</v>
      </c>
      <c r="C56" s="22">
        <v>11</v>
      </c>
      <c r="D56" s="22"/>
      <c r="E56" s="23">
        <v>497431833.20999998</v>
      </c>
      <c r="F56" s="23">
        <v>497404016.43000001</v>
      </c>
      <c r="G56" s="24">
        <v>178311964.43000001</v>
      </c>
      <c r="H56" s="12">
        <f t="shared" si="0"/>
        <v>35.846512532044237</v>
      </c>
      <c r="I56" s="12">
        <f t="shared" si="1"/>
        <v>35.848517209368765</v>
      </c>
    </row>
    <row r="57" spans="1:9" x14ac:dyDescent="0.2">
      <c r="A57" s="2"/>
      <c r="B57" s="15" t="s">
        <v>9</v>
      </c>
      <c r="C57" s="16">
        <v>11</v>
      </c>
      <c r="D57" s="16">
        <v>1</v>
      </c>
      <c r="E57" s="17">
        <v>114677684.31</v>
      </c>
      <c r="F57" s="17">
        <v>114677684.31</v>
      </c>
      <c r="G57" s="18">
        <v>109208693.83</v>
      </c>
      <c r="H57" s="19">
        <f t="shared" si="0"/>
        <v>95.230989784188452</v>
      </c>
      <c r="I57" s="8">
        <f t="shared" si="1"/>
        <v>95.230989784188452</v>
      </c>
    </row>
    <row r="58" spans="1:9" x14ac:dyDescent="0.2">
      <c r="A58" s="2"/>
      <c r="B58" s="15" t="s">
        <v>8</v>
      </c>
      <c r="C58" s="16">
        <v>11</v>
      </c>
      <c r="D58" s="16">
        <v>2</v>
      </c>
      <c r="E58" s="17">
        <v>376789558.94</v>
      </c>
      <c r="F58" s="17">
        <v>376789558.94</v>
      </c>
      <c r="G58" s="18">
        <v>63236795.57</v>
      </c>
      <c r="H58" s="19">
        <f t="shared" si="0"/>
        <v>16.783054113256316</v>
      </c>
      <c r="I58" s="8">
        <f t="shared" si="1"/>
        <v>16.783054113256316</v>
      </c>
    </row>
    <row r="59" spans="1:9" x14ac:dyDescent="0.2">
      <c r="A59" s="2"/>
      <c r="B59" s="15" t="s">
        <v>7</v>
      </c>
      <c r="C59" s="16">
        <v>11</v>
      </c>
      <c r="D59" s="16">
        <v>3</v>
      </c>
      <c r="E59" s="17">
        <v>188842</v>
      </c>
      <c r="F59" s="17">
        <v>188842</v>
      </c>
      <c r="G59" s="18">
        <v>188842</v>
      </c>
      <c r="H59" s="19">
        <f t="shared" si="0"/>
        <v>100</v>
      </c>
      <c r="I59" s="8">
        <f t="shared" si="1"/>
        <v>100</v>
      </c>
    </row>
    <row r="60" spans="1:9" ht="25.5" x14ac:dyDescent="0.2">
      <c r="A60" s="2"/>
      <c r="B60" s="15" t="s">
        <v>6</v>
      </c>
      <c r="C60" s="16">
        <v>11</v>
      </c>
      <c r="D60" s="16">
        <v>5</v>
      </c>
      <c r="E60" s="17">
        <v>5775747.96</v>
      </c>
      <c r="F60" s="17">
        <v>5747931.1799999997</v>
      </c>
      <c r="G60" s="18">
        <v>5677633.0300000003</v>
      </c>
      <c r="H60" s="19">
        <f t="shared" si="0"/>
        <v>98.30126018864577</v>
      </c>
      <c r="I60" s="8">
        <f t="shared" si="1"/>
        <v>98.77698344328472</v>
      </c>
    </row>
    <row r="61" spans="1:9" x14ac:dyDescent="0.2">
      <c r="A61" s="2"/>
      <c r="B61" s="21" t="s">
        <v>5</v>
      </c>
      <c r="C61" s="22">
        <v>12</v>
      </c>
      <c r="D61" s="22"/>
      <c r="E61" s="23">
        <v>30553761.5</v>
      </c>
      <c r="F61" s="23">
        <v>30553761.5</v>
      </c>
      <c r="G61" s="24">
        <v>30355306.52</v>
      </c>
      <c r="H61" s="12">
        <f t="shared" si="0"/>
        <v>99.35047283785336</v>
      </c>
      <c r="I61" s="12">
        <f t="shared" si="1"/>
        <v>99.35047283785336</v>
      </c>
    </row>
    <row r="62" spans="1:9" x14ac:dyDescent="0.2">
      <c r="A62" s="2"/>
      <c r="B62" s="15" t="s">
        <v>4</v>
      </c>
      <c r="C62" s="16">
        <v>12</v>
      </c>
      <c r="D62" s="16">
        <v>1</v>
      </c>
      <c r="E62" s="17">
        <v>20178917.940000001</v>
      </c>
      <c r="F62" s="17">
        <v>20178917.940000001</v>
      </c>
      <c r="G62" s="18">
        <v>19991563.829999998</v>
      </c>
      <c r="H62" s="19">
        <f t="shared" si="0"/>
        <v>99.071535398691438</v>
      </c>
      <c r="I62" s="8">
        <f t="shared" si="1"/>
        <v>99.071535398691438</v>
      </c>
    </row>
    <row r="63" spans="1:9" x14ac:dyDescent="0.2">
      <c r="A63" s="2"/>
      <c r="B63" s="15" t="s">
        <v>3</v>
      </c>
      <c r="C63" s="16">
        <v>12</v>
      </c>
      <c r="D63" s="16">
        <v>2</v>
      </c>
      <c r="E63" s="17">
        <v>10374843.560000001</v>
      </c>
      <c r="F63" s="17">
        <v>10374843.560000001</v>
      </c>
      <c r="G63" s="18">
        <v>10363742.689999999</v>
      </c>
      <c r="H63" s="19">
        <f t="shared" si="0"/>
        <v>99.893002049276191</v>
      </c>
      <c r="I63" s="8">
        <f t="shared" si="1"/>
        <v>99.893002049276191</v>
      </c>
    </row>
    <row r="64" spans="1:9" ht="25.5" x14ac:dyDescent="0.2">
      <c r="A64" s="2"/>
      <c r="B64" s="21" t="s">
        <v>1</v>
      </c>
      <c r="C64" s="22">
        <v>13</v>
      </c>
      <c r="D64" s="22"/>
      <c r="E64" s="23">
        <v>750376.47</v>
      </c>
      <c r="F64" s="23">
        <v>750376.47</v>
      </c>
      <c r="G64" s="24">
        <v>709740.49</v>
      </c>
      <c r="H64" s="12">
        <f t="shared" si="0"/>
        <v>94.584587653714678</v>
      </c>
      <c r="I64" s="12">
        <f t="shared" si="1"/>
        <v>94.584587653714678</v>
      </c>
    </row>
    <row r="65" spans="1:9" ht="25.5" x14ac:dyDescent="0.2">
      <c r="A65" s="2"/>
      <c r="B65" s="15" t="s">
        <v>2</v>
      </c>
      <c r="C65" s="16">
        <v>13</v>
      </c>
      <c r="D65" s="16">
        <v>1</v>
      </c>
      <c r="E65" s="17">
        <v>750376.47</v>
      </c>
      <c r="F65" s="17">
        <v>750376.47</v>
      </c>
      <c r="G65" s="18">
        <v>709740.49</v>
      </c>
      <c r="H65" s="19">
        <f t="shared" si="0"/>
        <v>94.584587653714678</v>
      </c>
      <c r="I65" s="8">
        <f t="shared" si="1"/>
        <v>94.584587653714678</v>
      </c>
    </row>
    <row r="66" spans="1:9" x14ac:dyDescent="0.2">
      <c r="A66" s="2"/>
      <c r="B66" s="20" t="s">
        <v>0</v>
      </c>
      <c r="C66" s="9"/>
      <c r="D66" s="9"/>
      <c r="E66" s="10">
        <v>4830470936.3999996</v>
      </c>
      <c r="F66" s="10">
        <v>4944813202.7200003</v>
      </c>
      <c r="G66" s="10">
        <v>4323066173.6800003</v>
      </c>
      <c r="H66" s="12">
        <f t="shared" si="0"/>
        <v>89.495749598730583</v>
      </c>
      <c r="I66" s="12">
        <f t="shared" si="1"/>
        <v>87.426278737931</v>
      </c>
    </row>
  </sheetData>
  <autoFilter ref="C8:I66"/>
  <mergeCells count="10">
    <mergeCell ref="B6:B7"/>
    <mergeCell ref="C6:D6"/>
    <mergeCell ref="E6:E7"/>
    <mergeCell ref="G6:G7"/>
    <mergeCell ref="G1:I1"/>
    <mergeCell ref="G2:I2"/>
    <mergeCell ref="F6:F7"/>
    <mergeCell ref="H6:I6"/>
    <mergeCell ref="B3:I3"/>
    <mergeCell ref="B4:I4"/>
  </mergeCells>
  <printOptions horizontalCentered="1"/>
  <pageMargins left="0.59055118110236227" right="0.59055118110236227" top="0.59055118110236227" bottom="0.39370078740157483" header="0.39370078740157483" footer="0.51181102362204722"/>
  <pageSetup paperSize="9" scale="75" firstPageNumber="474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Бюджет_16</vt:lpstr>
      <vt:lpstr>Бюджет_16!Заголовки_для_печати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Клавдия Шаталова</dc:creator>
  <cp:lastModifiedBy>Сергей Медведев</cp:lastModifiedBy>
  <cp:lastPrinted>2022-03-28T13:03:07Z</cp:lastPrinted>
  <dcterms:created xsi:type="dcterms:W3CDTF">2022-03-25T05:02:44Z</dcterms:created>
  <dcterms:modified xsi:type="dcterms:W3CDTF">2022-03-28T13:03:10Z</dcterms:modified>
</cp:coreProperties>
</file>